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20C2E384-CA17-43DF-9EB1-7046ED071AC8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2.1.1" sheetId="1" r:id="rId1"/>
  </sheets>
  <calcPr calcId="181029" calcMode="manual"/>
</workbook>
</file>

<file path=xl/calcChain.xml><?xml version="1.0" encoding="utf-8"?>
<calcChain xmlns="http://schemas.openxmlformats.org/spreadsheetml/2006/main">
  <c r="H3" i="1" l="1"/>
  <c r="I4" i="1" l="1"/>
  <c r="L4" i="1" s="1"/>
  <c r="J4" i="1"/>
  <c r="M4" i="1" s="1"/>
  <c r="I5" i="1"/>
  <c r="L5" i="1" s="1"/>
  <c r="J5" i="1"/>
  <c r="M5" i="1" s="1"/>
  <c r="I6" i="1"/>
  <c r="L6" i="1" s="1"/>
  <c r="J6" i="1"/>
  <c r="M6" i="1" s="1"/>
  <c r="I7" i="1"/>
  <c r="L7" i="1" s="1"/>
  <c r="J7" i="1"/>
  <c r="M7" i="1" s="1"/>
  <c r="I8" i="1"/>
  <c r="L8" i="1" s="1"/>
  <c r="J8" i="1"/>
  <c r="M8" i="1" s="1"/>
  <c r="I9" i="1"/>
  <c r="L9" i="1" s="1"/>
  <c r="J9" i="1"/>
  <c r="M9" i="1" s="1"/>
  <c r="I10" i="1"/>
  <c r="L10" i="1" s="1"/>
  <c r="J10" i="1"/>
  <c r="M10" i="1" s="1"/>
  <c r="J3" i="1"/>
  <c r="M3" i="1" s="1"/>
  <c r="I3" i="1"/>
  <c r="L3" i="1" s="1"/>
  <c r="H4" i="1"/>
  <c r="K4" i="1" s="1"/>
  <c r="H5" i="1"/>
  <c r="K5" i="1" s="1"/>
  <c r="H6" i="1"/>
  <c r="K6" i="1" s="1"/>
  <c r="H7" i="1"/>
  <c r="K7" i="1" s="1"/>
  <c r="H8" i="1"/>
  <c r="K8" i="1" s="1"/>
  <c r="H9" i="1"/>
  <c r="K9" i="1" s="1"/>
  <c r="H10" i="1"/>
  <c r="K10" i="1" s="1"/>
  <c r="K3" i="1"/>
</calcChain>
</file>

<file path=xl/sharedStrings.xml><?xml version="1.0" encoding="utf-8"?>
<sst xmlns="http://schemas.openxmlformats.org/spreadsheetml/2006/main" count="30" uniqueCount="18">
  <si>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</si>
  <si>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</si>
  <si>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</si>
  <si>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</si>
  <si>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</si>
  <si>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</si>
  <si>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</si>
  <si>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</si>
  <si>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</si>
  <si>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 DE REFERENCIA</t>
  </si>
  <si>
    <t>PUNTUACIÓN</t>
  </si>
  <si>
    <t>CORREDOR</t>
  </si>
  <si>
    <t>SENTIDO NORTE SUR</t>
  </si>
  <si>
    <t>SENTIDO SUR NORTE</t>
  </si>
  <si>
    <t>N-S</t>
  </si>
  <si>
    <t>S-N</t>
  </si>
  <si>
    <t>INVERSIONES EN INFRAESTRUCTURA, SISTEMAS DE TRANSPORTE</t>
  </si>
  <si>
    <t>ESTADO DE LAS POLÍTICAS DE MOVILIDAD SOSTENIBLE SOBRE EL CORREDOR 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</si>
</sst>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'2.1.1'!$K$1:$K$2</c:f>
              <c:strCache>
                <c:ptCount val="2"/>
                <c:pt idx="0">
                  <c:v>N-S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'2.1.1'!$K$3:$K$10</c:f>
              <c:numCache>
                <c:formatCode>0.00</c:formatCode>
                <c:ptCount val="8"/>
                <c:pt idx="0">
                  <c:v>0.875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E-43E6-8D26-68F7EA3B4EF5}"/>
            </c:ext>
          </c:extLst>
        </c:ser>
        <c:ser>
          <c:idx val="1"/>
          <c:order val="1"/>
          <c:tx>
            <c:strRef>
              <c:f>'2.1.1'!$L$1:$L$2</c:f>
              <c:strCache>
                <c:ptCount val="2"/>
                <c:pt idx="0">
                  <c:v>S-N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'2.1.1'!$L$3:$L$10</c:f>
              <c:numCache>
                <c:formatCode>0.00</c:formatCode>
                <c:ptCount val="8"/>
                <c:pt idx="0">
                  <c:v>0.875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E-43E6-8D26-68F7EA3B4EF5}"/>
            </c:ext>
          </c:extLst>
        </c:ser>
        <c:ser>
          <c:idx val="2"/>
          <c:order val="2"/>
          <c:tx>
            <c:strRef>
              <c:f>'2.1.1'!$M$1:$M$2</c:f>
              <c:strCache>
                <c:ptCount val="2"/>
                <c:pt idx="0">
                  <c:v>CORREDOR</c:v>
                </c:pt>
                <c:pt idx="1">
                  <c:v>PUNTUACIÓN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'2.1.1'!$M$3:$M$10</c:f>
              <c:numCache>
                <c:formatCode>0.00</c:formatCode>
                <c:ptCount val="8"/>
                <c:pt idx="0">
                  <c:v>0.875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E-43E6-8D26-68F7EA3B4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7425456"/>
        <c:axId val="1867422960"/>
      </c:lineChart>
      <c:catAx>
        <c:axId val="18674254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2960"/>
        <c:crosses val="autoZero"/>
        <c:auto val="1"/>
        <c:lblAlgn val="ctr"/>
        <c:lblOffset val="100"/>
        <c:noMultiLvlLbl val="0"/>
      </c:catAx>
      <c:valAx>
        <c:axId val="186742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7425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537883</xdr:colOff>
      <xdr:row>11</xdr:row>
      <xdr:rowOff>29135</xdr:rowOff>
    </xdr:from>
    <xdr:to>
      <xdr:col>14</xdr:col>
      <xdr:colOff>100854</xdr:colOff>
      <xdr:row>25</xdr:row>
      <xdr:rowOff>105335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zoomScale="85" zoomScaleNormal="85" workbookViewId="0">
      <selection activeCell="F12" sqref="F12"/>
    </sheetView>
  </sheetViews>
  <sheetFormatPr baseColWidth="10" defaultColWidth="9.140625" defaultRowHeight="15" x14ac:dyDescent="0.25"/>
  <cols>
    <col min="1" max="1" width="11" style="2" bestFit="1" customWidth="1"/>
    <col min="2" max="7" width="23" style="2" customWidth="1"/>
    <col min="8" max="10" width="12.42578125" style="2" customWidth="1"/>
    <col min="11" max="11" width="14.140625" style="2" customWidth="1"/>
    <col min="12" max="12" width="13.28515625" style="2" customWidth="1"/>
    <col min="13" max="13" width="13.7109375" style="2" customWidth="1"/>
    <col min="14" max="16384" width="9.140625" style="2"/>
  </cols>
  <sheetData>
    <row r="1" spans="1:13" x14ac:dyDescent="0.25">
      <c r="B1" s="6" t="s">
        <v>12</v>
      </c>
      <c r="C1" s="6"/>
      <c r="D1" s="6" t="s">
        <v>13</v>
      </c>
      <c r="E1" s="6"/>
      <c r="F1" s="6" t="s">
        <v>11</v>
      </c>
      <c r="G1" s="6"/>
      <c r="H1" s="2" t="s">
        <v>14</v>
      </c>
      <c r="I1" s="2" t="s">
        <v>15</v>
      </c>
      <c r="J1" s="2" t="s">
        <v>11</v>
      </c>
      <c r="K1" s="3" t="s">
        <v>14</v>
      </c>
      <c r="L1" s="3" t="s">
        <v>15</v>
      </c>
      <c r="M1" s="3" t="s">
        <v>11</v>
      </c>
    </row>
    <row r="2" spans="1:13" ht="75" x14ac:dyDescent="0.25">
      <c r="A2" s="2" t="s">
        <v>0</v>
      </c>
      <c r="B2" s="1" t="s">
        <v>16</v>
      </c>
      <c r="C2" s="1" t="s">
        <v>17</v>
      </c>
      <c r="D2" s="1" t="s">
        <v>16</v>
      </c>
      <c r="E2" s="1" t="s">
        <v>17</v>
      </c>
      <c r="F2" s="1" t="s">
        <v>16</v>
      </c>
      <c r="G2" s="1" t="s">
        <v>17</v>
      </c>
      <c r="H2" s="1" t="s">
        <v>9</v>
      </c>
      <c r="I2" s="1" t="s">
        <v>9</v>
      </c>
      <c r="J2" s="1" t="s">
        <v>9</v>
      </c>
      <c r="K2" s="4" t="s">
        <v>10</v>
      </c>
      <c r="L2" s="4" t="s">
        <v>10</v>
      </c>
      <c r="M2" s="4" t="s">
        <v>10</v>
      </c>
    </row>
    <row r="3" spans="1:13" x14ac:dyDescent="0.25">
      <c r="A3" s="2" t="s">
        <v>1</v>
      </c>
      <c r="B3" s="7">
        <v>1</v>
      </c>
      <c r="C3" s="5">
        <v>0.75</v>
      </c>
      <c r="D3" s="2">
        <v>1</v>
      </c>
      <c r="E3" s="5">
        <v>0.75</v>
      </c>
      <c r="F3" s="2">
        <v>1</v>
      </c>
      <c r="G3" s="5">
        <v>0.75</v>
      </c>
      <c r="H3" s="9">
        <f>AVERAGE(B3:C3)</f>
        <v>0.875</v>
      </c>
      <c r="I3" s="9">
        <f t="shared" ref="I3:I10" si="0">AVERAGE(D3:E3)</f>
        <v>0.875</v>
      </c>
      <c r="J3" s="9">
        <f t="shared" ref="J3:J10" si="1">AVERAGE(F3:G3)</f>
        <v>0.875</v>
      </c>
      <c r="K3" s="8">
        <f>H3</f>
        <v>0.875</v>
      </c>
      <c r="L3" s="8">
        <f t="shared" ref="L3:M3" si="2">I3</f>
        <v>0.875</v>
      </c>
      <c r="M3" s="8">
        <f t="shared" si="2"/>
        <v>0.875</v>
      </c>
    </row>
    <row r="4" spans="1:13" x14ac:dyDescent="0.25">
      <c r="A4" s="2" t="s">
        <v>2</v>
      </c>
      <c r="B4" s="7">
        <v>1</v>
      </c>
      <c r="C4" s="5">
        <v>1</v>
      </c>
      <c r="D4" s="2">
        <v>1</v>
      </c>
      <c r="E4" s="5">
        <v>1</v>
      </c>
      <c r="F4" s="2">
        <v>1</v>
      </c>
      <c r="G4" s="5">
        <v>1</v>
      </c>
      <c r="H4" s="9">
        <f t="shared" ref="H3:H10" si="3">AVERAGE(B4:C4)</f>
        <v>1</v>
      </c>
      <c r="I4" s="9">
        <f t="shared" si="0"/>
        <v>1</v>
      </c>
      <c r="J4" s="9">
        <f t="shared" si="1"/>
        <v>1</v>
      </c>
      <c r="K4" s="8">
        <f t="shared" ref="K4:K10" si="4">H4</f>
        <v>1</v>
      </c>
      <c r="L4" s="8">
        <f t="shared" ref="L4:L10" si="5">I4</f>
        <v>1</v>
      </c>
      <c r="M4" s="8">
        <f t="shared" ref="M4:M10" si="6">J4</f>
        <v>1</v>
      </c>
    </row>
    <row r="5" spans="1:13" x14ac:dyDescent="0.25">
      <c r="A5" s="2" t="s">
        <v>3</v>
      </c>
      <c r="B5" s="7">
        <v>1</v>
      </c>
      <c r="C5" s="5">
        <v>1</v>
      </c>
      <c r="D5" s="2">
        <v>1</v>
      </c>
      <c r="E5" s="5">
        <v>1</v>
      </c>
      <c r="F5" s="2">
        <v>1</v>
      </c>
      <c r="G5" s="5">
        <v>1</v>
      </c>
      <c r="H5" s="9">
        <f t="shared" si="3"/>
        <v>1</v>
      </c>
      <c r="I5" s="9">
        <f t="shared" si="0"/>
        <v>1</v>
      </c>
      <c r="J5" s="9">
        <f t="shared" si="1"/>
        <v>1</v>
      </c>
      <c r="K5" s="8">
        <f t="shared" si="4"/>
        <v>1</v>
      </c>
      <c r="L5" s="8">
        <f t="shared" si="5"/>
        <v>1</v>
      </c>
      <c r="M5" s="8">
        <f t="shared" si="6"/>
        <v>1</v>
      </c>
    </row>
    <row r="6" spans="1:13" x14ac:dyDescent="0.25">
      <c r="A6" s="2" t="s">
        <v>4</v>
      </c>
      <c r="B6" s="7">
        <v>1</v>
      </c>
      <c r="C6" s="5">
        <v>1</v>
      </c>
      <c r="D6" s="2">
        <v>1</v>
      </c>
      <c r="E6" s="5">
        <v>1</v>
      </c>
      <c r="F6" s="2">
        <v>1</v>
      </c>
      <c r="G6" s="5">
        <v>1</v>
      </c>
      <c r="H6" s="9">
        <f t="shared" si="3"/>
        <v>1</v>
      </c>
      <c r="I6" s="9">
        <f t="shared" si="0"/>
        <v>1</v>
      </c>
      <c r="J6" s="9">
        <f t="shared" si="1"/>
        <v>1</v>
      </c>
      <c r="K6" s="8">
        <f t="shared" si="4"/>
        <v>1</v>
      </c>
      <c r="L6" s="8">
        <f t="shared" si="5"/>
        <v>1</v>
      </c>
      <c r="M6" s="8">
        <f t="shared" si="6"/>
        <v>1</v>
      </c>
    </row>
    <row r="7" spans="1:13" x14ac:dyDescent="0.25">
      <c r="A7" s="2" t="s">
        <v>5</v>
      </c>
      <c r="B7" s="7">
        <v>1</v>
      </c>
      <c r="C7" s="5">
        <v>1</v>
      </c>
      <c r="D7" s="2">
        <v>1</v>
      </c>
      <c r="E7" s="5">
        <v>1</v>
      </c>
      <c r="F7" s="2">
        <v>1</v>
      </c>
      <c r="G7" s="5">
        <v>1</v>
      </c>
      <c r="H7" s="9">
        <f t="shared" si="3"/>
        <v>1</v>
      </c>
      <c r="I7" s="9">
        <f t="shared" si="0"/>
        <v>1</v>
      </c>
      <c r="J7" s="9">
        <f t="shared" si="1"/>
        <v>1</v>
      </c>
      <c r="K7" s="8">
        <f t="shared" si="4"/>
        <v>1</v>
      </c>
      <c r="L7" s="8">
        <f t="shared" si="5"/>
        <v>1</v>
      </c>
      <c r="M7" s="8">
        <f t="shared" si="6"/>
        <v>1</v>
      </c>
    </row>
    <row r="8" spans="1:13" x14ac:dyDescent="0.25">
      <c r="A8" s="2" t="s">
        <v>6</v>
      </c>
      <c r="B8" s="7">
        <v>1</v>
      </c>
      <c r="C8" s="5">
        <v>1</v>
      </c>
      <c r="D8" s="2">
        <v>1</v>
      </c>
      <c r="E8" s="5">
        <v>1</v>
      </c>
      <c r="F8" s="2">
        <v>1</v>
      </c>
      <c r="G8" s="5">
        <v>1</v>
      </c>
      <c r="H8" s="9">
        <f t="shared" si="3"/>
        <v>1</v>
      </c>
      <c r="I8" s="9">
        <f t="shared" si="0"/>
        <v>1</v>
      </c>
      <c r="J8" s="9">
        <f t="shared" si="1"/>
        <v>1</v>
      </c>
      <c r="K8" s="8">
        <f t="shared" si="4"/>
        <v>1</v>
      </c>
      <c r="L8" s="8">
        <f t="shared" si="5"/>
        <v>1</v>
      </c>
      <c r="M8" s="8">
        <f t="shared" si="6"/>
        <v>1</v>
      </c>
    </row>
    <row r="9" spans="1:13" x14ac:dyDescent="0.25">
      <c r="A9" s="2" t="s">
        <v>7</v>
      </c>
      <c r="B9" s="7">
        <v>1</v>
      </c>
      <c r="C9" s="5">
        <v>1</v>
      </c>
      <c r="D9" s="2">
        <v>1</v>
      </c>
      <c r="E9" s="5">
        <v>1</v>
      </c>
      <c r="F9" s="2">
        <v>1</v>
      </c>
      <c r="G9" s="5">
        <v>1</v>
      </c>
      <c r="H9" s="9">
        <f t="shared" si="3"/>
        <v>1</v>
      </c>
      <c r="I9" s="9">
        <f t="shared" si="0"/>
        <v>1</v>
      </c>
      <c r="J9" s="9">
        <f t="shared" si="1"/>
        <v>1</v>
      </c>
      <c r="K9" s="8">
        <f t="shared" si="4"/>
        <v>1</v>
      </c>
      <c r="L9" s="8">
        <f t="shared" si="5"/>
        <v>1</v>
      </c>
      <c r="M9" s="8">
        <f t="shared" si="6"/>
        <v>1</v>
      </c>
    </row>
    <row r="10" spans="1:13" x14ac:dyDescent="0.25">
      <c r="A10" s="2" t="s">
        <v>8</v>
      </c>
      <c r="B10" s="7">
        <v>1</v>
      </c>
      <c r="C10" s="5">
        <v>1</v>
      </c>
      <c r="D10" s="2">
        <v>1</v>
      </c>
      <c r="E10" s="5">
        <v>1</v>
      </c>
      <c r="F10" s="2">
        <v>1</v>
      </c>
      <c r="G10" s="5">
        <v>1</v>
      </c>
      <c r="H10" s="9">
        <f t="shared" si="3"/>
        <v>1</v>
      </c>
      <c r="I10" s="9">
        <f t="shared" si="0"/>
        <v>1</v>
      </c>
      <c r="J10" s="9">
        <f t="shared" si="1"/>
        <v>1</v>
      </c>
      <c r="K10" s="8">
        <f t="shared" si="4"/>
        <v>1</v>
      </c>
      <c r="L10" s="8">
        <f t="shared" si="5"/>
        <v>1</v>
      </c>
      <c r="M10" s="8">
        <f t="shared" si="6"/>
        <v>1</v>
      </c>
    </row>
  </sheetData>
  <mergeCells count="3">
    <mergeCell ref="B1:C1"/>
    <mergeCell ref="D1:E1"/>
    <mergeCell ref="F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2019-04-19T21:36:43Z</dcterms:modified>
</cp:coreProperties>
</file>